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18288.24581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'1'!$A$3:$H$3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'1'!$A$1:$H$4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8" i="13"/>
  <c r="H5" i="11" l="1"/>
  <c r="H8" i="6" l="1"/>
  <c r="H7" i="5"/>
  <c r="H8" i="1"/>
</calcChain>
</file>

<file path=xl/sharedStrings.xml><?xml version="1.0" encoding="utf-8"?>
<sst xmlns="http://schemas.openxmlformats.org/spreadsheetml/2006/main" count="208" uniqueCount="93">
  <si>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</si>
  <si>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</si>
  <si>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</si>
  <si>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</si>
  <si>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</si>
  <si>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</si>
  <si>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</si>
  <si>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</si>
  <si>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</si>
  <si>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</si>
  <si>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</si>
  <si>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</si>
  <si>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</si>
  <si>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</si>
  <si>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</si>
  <si>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</si>
  <si>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</si>
  <si>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</si>
  <si>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</si>
  <si>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</si>
  <si>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</si>
  <si>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</si>
  <si>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</si>
  <si>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</si>
  <si>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</si>
  <si>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</si>
  <si>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</si>
  <si>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</si>
  <si>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</si>
  <si>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</si>
  <si>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</si>
  <si>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</si>
  <si>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</si>
  <si>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</si>
  <si>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</si>
  <si>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</si>
  <si>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</si>
  <si>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</si>
  <si>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</si>
  <si>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</si>
  <si>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</si>
  <si>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</si>
  <si>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</si>
  <si>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</si>
  <si>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</si>
  <si>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</si>
  <si>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</si>
  <si>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</si>
  <si>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</si>
  <si>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</si>
  <si>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</si>
  <si>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</si>
  <si>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</si>
  <si>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</si>
  <si>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</si>
  <si>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</si>
  <si>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</si>
  <si>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</si>
  <si>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</si>
  <si>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</si>
  <si>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</si>
  <si>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</si>
  <si>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</si>
  <si>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</si>
  <si>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</si>
  <si>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</si>
  <si>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</si>
  <si>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</si>
  <si>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</si>
  <si>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</si>
  <si>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</si>
  <si>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</si>
  <si>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</si>
  <si>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</si>
  <si>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</si>
  <si>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</si>
  <si>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</si>
  <si>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</si>
  <si>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</si>
  <si>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</si>
  <si>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</si>
  <si>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</si>
  <si>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</si>
  <si>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062-0011029</t>
  </si>
  <si>
    <t>Срок начала поставки / окончания выполнения работ / оказания услуг</t>
  </si>
  <si>
    <t>ПРИЛОЖЕНИЕ № 1.3 к протоколу от 04.08.2026 №</t>
  </si>
  <si>
    <t>Запрос предложений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</si>
  <si>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 для нужд ПАО «Россети Московский регион»</t>
  </si>
  <si>
    <t>ЮЭС</t>
  </si>
  <si>
    <t>Выполнение СМР, ПНР полным иждивением Подрядчика по титулу: Строительство КТП-630-10/0,4 кВ, ЛЭП-10 кВ от ВЛ-10 кВ ф.2 с РТП-16 ПС №529 "Сидорово", КРН-10 кВ, ЛР-10 кВ, узел учета, в т.ч. ПИР, МО, г.о. Ступино, д. Кишкино, тер. Кишкино-1 Ю8-24-302-208166(280441) (0,63 МВА; 0,021 км; 1 шт.(РУ); 1 т.у.; 3 шт.(прочие))</t>
  </si>
  <si>
    <t>082-0037319</t>
  </si>
  <si>
    <t>ОКС
Краснокутский В.А.</t>
  </si>
  <si>
    <t>ПРИЛОЖЕНИЕ к протоколу от 04.08.2026 №РМР/2884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</si>
</sst>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4" borderId="23" xfId="0" applyFont="1" applyFill="1" applyBorder="1" applyAlignment="1">
      <alignment horizontal="center" vertical="center" wrapText="1"/>
    </xf>
    <xf numFmtId="14" fontId="68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4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4" borderId="23" xfId="0" applyFont="1" applyFill="1" applyBorder="1" applyAlignment="1">
      <alignment horizontal="left" vertical="center" wrapText="1"/>
    </xf>
    <xf numFmtId="4" fontId="68" fillId="64" borderId="23" xfId="0" applyNumberFormat="1" applyFont="1" applyFill="1" applyBorder="1" applyAlignment="1">
      <alignment horizontal="center" vertical="center" wrapText="1"/>
    </xf>
    <xf numFmtId="4" fontId="68" fillId="64" borderId="31" xfId="0" applyNumberFormat="1" applyFont="1" applyFill="1" applyBorder="1" applyAlignment="1">
      <alignment horizontal="center" vertical="center" wrapText="1"/>
    </xf>
    <xf numFmtId="0" fontId="77" fillId="64" borderId="23" xfId="0" applyFont="1" applyFill="1" applyBorder="1" applyAlignment="1">
      <alignment wrapText="1"/>
    </xf>
    <xf numFmtId="0" fontId="77" fillId="64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49" fontId="82" fillId="0" borderId="41" xfId="0" applyNumberFormat="1" applyFont="1" applyFill="1" applyBorder="1" applyAlignment="1">
      <alignment horizontal="left" vertical="center" wrapText="1"/>
    </xf>
    <xf numFmtId="49" fontId="82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4" fontId="82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3" t="s">
        <v>0</v>
      </c>
      <c r="C1" s="103"/>
      <c r="D1" s="103"/>
      <c r="E1" s="4"/>
      <c r="F1" s="104" t="s">
        <v>1</v>
      </c>
      <c r="G1" s="104"/>
      <c r="H1" s="104"/>
    </row>
    <row r="2" spans="1:15" ht="15" customHeight="1">
      <c r="A2" s="105" t="s">
        <v>2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101"/>
      <c r="N4" s="101"/>
      <c r="O4" s="10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0" t="s">
        <v>24</v>
      </c>
      <c r="B7" s="101"/>
      <c r="C7" s="101"/>
      <c r="D7" s="101"/>
      <c r="E7" s="101"/>
      <c r="F7" s="101"/>
      <c r="G7" s="101"/>
      <c r="H7" s="101"/>
      <c r="I7" s="101"/>
      <c r="J7" s="102"/>
      <c r="K7" s="100"/>
      <c r="L7" s="101"/>
      <c r="M7" s="101"/>
      <c r="N7" s="101"/>
      <c r="O7" s="10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4" sqref="B4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1.7109375" style="1" bestFit="1" customWidth="1"/>
    <col min="10" max="16384" width="9.140625" style="1"/>
  </cols>
  <sheetData>
    <row r="1" spans="1:8" ht="19.5" customHeight="1">
      <c r="B1" s="103"/>
      <c r="C1" s="103"/>
      <c r="D1" s="103"/>
      <c r="E1" s="2"/>
      <c r="F1" s="108" t="s">
        <v>92</v>
      </c>
      <c r="G1" s="108"/>
      <c r="H1" s="108"/>
    </row>
    <row r="2" spans="1:8" ht="15.75" customHeight="1">
      <c r="A2" s="109" t="s">
        <v>30</v>
      </c>
      <c r="B2" s="110"/>
      <c r="C2" s="110"/>
      <c r="D2" s="110"/>
      <c r="E2" s="110"/>
      <c r="F2" s="110"/>
      <c r="G2" s="110"/>
      <c r="H2" s="110"/>
    </row>
    <row r="3" spans="1:8" ht="75" customHeight="1">
      <c r="A3" s="26" t="s">
        <v>31</v>
      </c>
      <c r="B3" s="27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9" t="s">
        <v>9</v>
      </c>
      <c r="H3" s="30" t="s">
        <v>10</v>
      </c>
    </row>
    <row r="4" spans="1:8" ht="184.5" customHeight="1">
      <c r="A4" s="95">
        <v>1</v>
      </c>
      <c r="B4" s="96" t="s">
        <v>89</v>
      </c>
      <c r="C4" s="97" t="s">
        <v>90</v>
      </c>
      <c r="D4" s="98" t="s">
        <v>88</v>
      </c>
      <c r="E4" s="98" t="s">
        <v>86</v>
      </c>
      <c r="F4" s="98" t="s">
        <v>91</v>
      </c>
      <c r="G4" s="99">
        <v>6048345.9700000007</v>
      </c>
      <c r="H4" s="99">
        <v>7378982.0834000008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22" style="34" customWidth="1"/>
    <col min="13" max="16384" width="9.140625" style="34"/>
  </cols>
  <sheetData>
    <row r="1" spans="1:12" ht="15.75" customHeight="1">
      <c r="B1" s="103" t="s">
        <v>36</v>
      </c>
      <c r="C1" s="103"/>
      <c r="D1" s="103"/>
      <c r="E1" s="4"/>
      <c r="F1" s="112" t="s">
        <v>77</v>
      </c>
      <c r="G1" s="112"/>
      <c r="H1" s="112"/>
      <c r="I1" s="112"/>
      <c r="J1" s="112"/>
      <c r="K1" s="112"/>
      <c r="L1" s="112"/>
    </row>
    <row r="2" spans="1:12" ht="15.75" customHeight="1">
      <c r="A2" s="109" t="s">
        <v>76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12" ht="87.75" customHeight="1">
      <c r="A3" s="57" t="s">
        <v>31</v>
      </c>
      <c r="B3" s="58" t="s">
        <v>4</v>
      </c>
      <c r="C3" s="59" t="s">
        <v>5</v>
      </c>
      <c r="D3" s="28" t="s">
        <v>6</v>
      </c>
      <c r="E3" s="59" t="s">
        <v>7</v>
      </c>
      <c r="F3" s="28" t="s">
        <v>8</v>
      </c>
      <c r="G3" s="29" t="s">
        <v>9</v>
      </c>
      <c r="H3" s="30" t="s">
        <v>10</v>
      </c>
      <c r="I3" s="59" t="s">
        <v>61</v>
      </c>
      <c r="J3" s="28" t="s">
        <v>12</v>
      </c>
      <c r="K3" s="28" t="s">
        <v>13</v>
      </c>
      <c r="L3" s="59" t="s">
        <v>14</v>
      </c>
    </row>
    <row r="4" spans="1:12">
      <c r="A4" s="113" t="s">
        <v>35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s="77" customFormat="1" ht="99" customHeight="1">
      <c r="A5" s="70">
        <v>1</v>
      </c>
      <c r="B5" s="85" t="s">
        <v>73</v>
      </c>
      <c r="C5" s="87" t="s">
        <v>74</v>
      </c>
      <c r="D5" s="71" t="s">
        <v>18</v>
      </c>
      <c r="E5" s="86" t="s">
        <v>32</v>
      </c>
      <c r="F5" s="88" t="s">
        <v>20</v>
      </c>
      <c r="G5" s="89">
        <v>48139848.890000001</v>
      </c>
      <c r="H5" s="89">
        <f>G5*1.22</f>
        <v>58730615.645800002</v>
      </c>
      <c r="I5" s="90" t="s">
        <v>75</v>
      </c>
      <c r="J5" s="91"/>
      <c r="K5" s="91"/>
      <c r="L5" s="70" t="s">
        <v>72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36</v>
      </c>
      <c r="C1" s="103"/>
      <c r="D1" s="103"/>
      <c r="E1" s="4"/>
      <c r="F1" s="104" t="s">
        <v>37</v>
      </c>
      <c r="G1" s="104"/>
      <c r="H1" s="104"/>
      <c r="I1" s="34"/>
      <c r="J1" s="34"/>
      <c r="K1" s="34"/>
    </row>
    <row r="2" spans="1:11" s="32" customFormat="1">
      <c r="A2" s="105" t="s">
        <v>38</v>
      </c>
      <c r="B2" s="106"/>
      <c r="C2" s="106"/>
      <c r="D2" s="106"/>
      <c r="E2" s="106"/>
      <c r="F2" s="106"/>
      <c r="G2" s="106"/>
      <c r="H2" s="107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39</v>
      </c>
    </row>
    <row r="6" spans="1:11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21" customFormat="1" ht="84" customHeight="1">
      <c r="A7" s="46">
        <v>1</v>
      </c>
      <c r="B7" s="47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8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44</v>
      </c>
      <c r="C1" s="103"/>
      <c r="D1" s="103"/>
      <c r="E1" s="4"/>
      <c r="F1" s="104" t="s">
        <v>45</v>
      </c>
      <c r="G1" s="104"/>
      <c r="H1" s="104"/>
      <c r="I1" s="34"/>
      <c r="J1" s="34"/>
      <c r="K1" s="34"/>
    </row>
    <row r="2" spans="1:11" s="32" customFormat="1">
      <c r="A2" s="105" t="s">
        <v>46</v>
      </c>
      <c r="B2" s="106"/>
      <c r="C2" s="106"/>
      <c r="D2" s="106"/>
      <c r="E2" s="106"/>
      <c r="F2" s="106"/>
      <c r="G2" s="106"/>
      <c r="H2" s="107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39</v>
      </c>
    </row>
    <row r="6" spans="1:11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21" customFormat="1" ht="84" customHeight="1">
      <c r="A7" s="46">
        <v>1</v>
      </c>
      <c r="B7" s="47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48"/>
      <c r="J7" s="14"/>
      <c r="K7" s="14"/>
    </row>
    <row r="8" spans="1:11" ht="47.25">
      <c r="A8" s="46">
        <v>2</v>
      </c>
      <c r="B8" s="47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8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14.140625" style="34" customWidth="1"/>
    <col min="13" max="13" width="9.140625" style="34" customWidth="1"/>
    <col min="14" max="16384" width="9.140625" style="34"/>
  </cols>
  <sheetData>
    <row r="1" spans="1:12">
      <c r="B1" s="103" t="s">
        <v>44</v>
      </c>
      <c r="C1" s="103"/>
      <c r="D1" s="103"/>
      <c r="E1" s="4"/>
      <c r="F1" s="104" t="s">
        <v>53</v>
      </c>
      <c r="G1" s="104"/>
      <c r="H1" s="104"/>
    </row>
    <row r="2" spans="1:12" ht="15">
      <c r="A2" s="105" t="s">
        <v>54</v>
      </c>
      <c r="B2" s="106"/>
      <c r="C2" s="106"/>
      <c r="D2" s="106"/>
      <c r="E2" s="106"/>
      <c r="F2" s="106"/>
      <c r="G2" s="106"/>
      <c r="H2" s="107"/>
      <c r="I2" s="35"/>
      <c r="J2" s="35"/>
      <c r="K2" s="35"/>
      <c r="L2" s="3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9" customFormat="1" ht="15.75" hidden="1" customHeight="1">
      <c r="A4" s="116" t="s">
        <v>35</v>
      </c>
      <c r="B4" s="116"/>
      <c r="C4" s="116"/>
      <c r="D4" s="116"/>
      <c r="E4" s="116"/>
      <c r="F4" s="116"/>
      <c r="G4" s="116"/>
      <c r="H4" s="116"/>
      <c r="I4" s="50"/>
      <c r="J4" s="51"/>
      <c r="K4" s="50"/>
      <c r="L4" s="50"/>
    </row>
    <row r="5" spans="1:12" ht="80.25" hidden="1" customHeight="1">
      <c r="A5" s="22">
        <v>1</v>
      </c>
      <c r="B5" s="15" t="s">
        <v>55</v>
      </c>
      <c r="C5" s="52" t="s">
        <v>56</v>
      </c>
      <c r="D5" s="14" t="s">
        <v>33</v>
      </c>
      <c r="E5" s="14" t="s">
        <v>42</v>
      </c>
      <c r="F5" s="14" t="s">
        <v>20</v>
      </c>
      <c r="G5" s="33">
        <v>25069675.239999998</v>
      </c>
      <c r="H5" s="48">
        <v>29582216.783199996</v>
      </c>
      <c r="I5" s="25"/>
      <c r="J5" s="5"/>
      <c r="K5" s="14"/>
      <c r="L5" s="14"/>
    </row>
    <row r="6" spans="1:12" s="49" customFormat="1" ht="15.75" customHeight="1">
      <c r="A6" s="116" t="s">
        <v>57</v>
      </c>
      <c r="B6" s="116"/>
      <c r="C6" s="116"/>
      <c r="D6" s="116"/>
      <c r="E6" s="116"/>
      <c r="F6" s="116"/>
      <c r="G6" s="116"/>
      <c r="H6" s="116"/>
      <c r="I6" s="116"/>
      <c r="J6" s="116"/>
      <c r="K6" s="50"/>
      <c r="L6" s="50"/>
    </row>
    <row r="7" spans="1:12" ht="153" customHeight="1">
      <c r="A7" s="53">
        <v>1</v>
      </c>
      <c r="B7" s="54" t="s">
        <v>58</v>
      </c>
      <c r="C7" s="55" t="s">
        <v>59</v>
      </c>
      <c r="D7" s="14" t="s">
        <v>18</v>
      </c>
      <c r="E7" s="8" t="s">
        <v>60</v>
      </c>
      <c r="F7" s="53" t="s">
        <v>20</v>
      </c>
      <c r="G7" s="56">
        <v>24952454.800000001</v>
      </c>
      <c r="H7" s="56">
        <v>29942945.760000002</v>
      </c>
      <c r="I7" s="56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B8" sqref="B8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22" style="34" customWidth="1"/>
    <col min="13" max="13" width="9.140625" style="34" customWidth="1"/>
    <col min="14" max="16384" width="9.140625" style="34"/>
  </cols>
  <sheetData>
    <row r="1" spans="1:12" ht="15.75" customHeight="1">
      <c r="B1" s="103" t="s">
        <v>36</v>
      </c>
      <c r="C1" s="103"/>
      <c r="D1" s="103"/>
      <c r="E1" s="4"/>
      <c r="F1" s="112" t="s">
        <v>85</v>
      </c>
      <c r="G1" s="112"/>
      <c r="H1" s="112"/>
      <c r="I1" s="112"/>
      <c r="J1" s="112"/>
      <c r="K1" s="112"/>
      <c r="L1" s="112"/>
    </row>
    <row r="2" spans="1:12" ht="15" customHeight="1">
      <c r="A2" s="109" t="s">
        <v>78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12" ht="113.25" customHeight="1">
      <c r="A3" s="60" t="s">
        <v>31</v>
      </c>
      <c r="B3" s="61" t="s">
        <v>4</v>
      </c>
      <c r="C3" s="62" t="s">
        <v>5</v>
      </c>
      <c r="D3" s="63" t="s">
        <v>6</v>
      </c>
      <c r="E3" s="62" t="s">
        <v>7</v>
      </c>
      <c r="F3" s="63" t="s">
        <v>8</v>
      </c>
      <c r="G3" s="64" t="s">
        <v>9</v>
      </c>
      <c r="H3" s="65" t="s">
        <v>10</v>
      </c>
      <c r="I3" s="62" t="s">
        <v>84</v>
      </c>
      <c r="J3" s="63" t="s">
        <v>12</v>
      </c>
      <c r="K3" s="63" t="s">
        <v>13</v>
      </c>
      <c r="L3" s="63" t="s">
        <v>14</v>
      </c>
    </row>
    <row r="4" spans="1:12" s="49" customFormat="1" ht="15.75" hidden="1" customHeight="1">
      <c r="A4" s="116" t="s">
        <v>35</v>
      </c>
      <c r="B4" s="116"/>
      <c r="C4" s="116"/>
      <c r="D4" s="116"/>
      <c r="E4" s="116"/>
      <c r="F4" s="116"/>
      <c r="G4" s="116"/>
      <c r="H4" s="116"/>
      <c r="I4" s="50"/>
      <c r="J4" s="51"/>
      <c r="K4" s="50"/>
      <c r="L4" s="50"/>
    </row>
    <row r="5" spans="1:12" ht="102.75" hidden="1" customHeight="1">
      <c r="A5" s="22">
        <v>1</v>
      </c>
      <c r="B5" s="15" t="s">
        <v>62</v>
      </c>
      <c r="C5" s="22" t="s">
        <v>63</v>
      </c>
      <c r="D5" s="22" t="s">
        <v>27</v>
      </c>
      <c r="E5" s="22" t="s">
        <v>42</v>
      </c>
      <c r="F5" s="22" t="s">
        <v>64</v>
      </c>
      <c r="G5" s="31">
        <v>45772414.18</v>
      </c>
      <c r="H5" s="31">
        <v>54011448.7324</v>
      </c>
      <c r="I5" s="48"/>
      <c r="J5" s="5"/>
      <c r="K5" s="66"/>
      <c r="L5" s="22"/>
    </row>
    <row r="6" spans="1:12" ht="15.75" hidden="1" customHeight="1">
      <c r="A6" s="117" t="s">
        <v>15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</row>
    <row r="7" spans="1:12" ht="15.75" customHeight="1">
      <c r="A7" s="92"/>
      <c r="B7" s="93"/>
      <c r="C7" s="93"/>
      <c r="D7" s="93"/>
      <c r="E7" s="93"/>
      <c r="F7" s="93"/>
      <c r="G7" s="93" t="s">
        <v>35</v>
      </c>
      <c r="H7" s="93"/>
      <c r="I7" s="93"/>
      <c r="J7" s="93"/>
      <c r="K7" s="93"/>
      <c r="L7" s="94"/>
    </row>
    <row r="8" spans="1:12" s="77" customFormat="1" ht="141" customHeight="1">
      <c r="A8" s="70">
        <v>1</v>
      </c>
      <c r="B8" s="85" t="s">
        <v>80</v>
      </c>
      <c r="C8" s="87" t="s">
        <v>81</v>
      </c>
      <c r="D8" s="71" t="s">
        <v>34</v>
      </c>
      <c r="E8" s="86" t="s">
        <v>32</v>
      </c>
      <c r="F8" s="88" t="s">
        <v>79</v>
      </c>
      <c r="G8" s="89">
        <v>253736007</v>
      </c>
      <c r="H8" s="89">
        <f t="shared" ref="H8:H9" si="0">G8*1.22</f>
        <v>309557928.54000002</v>
      </c>
      <c r="I8" s="84">
        <v>46311</v>
      </c>
      <c r="J8" s="71"/>
      <c r="K8" s="72"/>
      <c r="L8" s="70" t="s">
        <v>82</v>
      </c>
    </row>
    <row r="9" spans="1:12" s="77" customFormat="1" ht="168" customHeight="1">
      <c r="A9" s="70">
        <v>2</v>
      </c>
      <c r="B9" s="85" t="s">
        <v>87</v>
      </c>
      <c r="C9" s="87" t="s">
        <v>83</v>
      </c>
      <c r="D9" s="71" t="s">
        <v>34</v>
      </c>
      <c r="E9" s="86" t="s">
        <v>32</v>
      </c>
      <c r="F9" s="88" t="s">
        <v>79</v>
      </c>
      <c r="G9" s="89">
        <v>355426650</v>
      </c>
      <c r="H9" s="89">
        <f t="shared" si="0"/>
        <v>433620513</v>
      </c>
      <c r="I9" s="84">
        <v>46311</v>
      </c>
      <c r="J9" s="71"/>
      <c r="K9" s="72"/>
      <c r="L9" s="70" t="s">
        <v>82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3" t="s">
        <v>44</v>
      </c>
      <c r="C1" s="103"/>
      <c r="D1" s="103"/>
      <c r="E1" s="4"/>
      <c r="F1" s="104" t="s">
        <v>70</v>
      </c>
      <c r="G1" s="104"/>
      <c r="H1" s="104"/>
    </row>
    <row r="2" spans="1:15" ht="15">
      <c r="A2" s="105" t="s">
        <v>65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66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68"/>
      <c r="N4" s="68"/>
      <c r="O4" s="68"/>
    </row>
    <row r="5" spans="1:15" ht="80.25" hidden="1" customHeight="1">
      <c r="A5" s="9">
        <v>1</v>
      </c>
      <c r="B5" s="54"/>
      <c r="C5" s="67"/>
      <c r="D5" s="8"/>
      <c r="E5" s="8"/>
      <c r="F5" s="8"/>
      <c r="G5" s="69"/>
      <c r="H5" s="69"/>
      <c r="I5" s="8"/>
      <c r="J5" s="8"/>
      <c r="K5" s="8"/>
      <c r="L5" s="9"/>
      <c r="M5" s="68"/>
      <c r="N5" s="68"/>
      <c r="O5" s="68"/>
    </row>
    <row r="6" spans="1:15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  <c r="M6" s="68"/>
      <c r="N6" s="68"/>
      <c r="O6" s="68"/>
    </row>
    <row r="7" spans="1:15" s="76" customFormat="1" ht="120.75" customHeight="1">
      <c r="A7" s="73">
        <v>1</v>
      </c>
      <c r="B7" s="79" t="s">
        <v>67</v>
      </c>
      <c r="C7" s="75" t="s">
        <v>71</v>
      </c>
      <c r="D7" s="73" t="s">
        <v>34</v>
      </c>
      <c r="E7" s="78" t="s">
        <v>32</v>
      </c>
      <c r="F7" s="73" t="s">
        <v>68</v>
      </c>
      <c r="G7" s="80">
        <v>28488032.41</v>
      </c>
      <c r="H7" s="81">
        <v>34185638.890000001</v>
      </c>
      <c r="I7" s="74">
        <v>46325</v>
      </c>
      <c r="J7" s="82"/>
      <c r="K7" s="80"/>
      <c r="L7" s="78" t="s">
        <v>69</v>
      </c>
      <c r="M7" s="83"/>
      <c r="N7" s="83"/>
      <c r="O7" s="8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2026-08-04T07:10:05Z</cp:lastPrinted>
  <dcterms:created xsi:type="dcterms:W3CDTF">2006-09-28T05:33:49Z</dcterms:created>
  <dcterms:modified xsi:type="dcterms:W3CDTF">2026-08-04T12:06:10Z</dcterms:modified>
</cp:coreProperties>
</file>